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A2ED5B43-AEB6-4B34-BFE3-4AB8F753E7A8}" xr6:coauthVersionLast="36" xr6:coauthVersionMax="36" xr10:uidLastSave="{00000000-0000-0000-0000-000000000000}"/>
  <bookViews>
    <workbookView xWindow="0" yWindow="0" windowWidth="23940" windowHeight="7350"/>
  </bookViews>
  <sheets>
    <sheet name="9Κ_2022_Τ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C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C45" i="1"/>
  <c r="B46" i="1"/>
  <c r="B47" i="1"/>
  <c r="B48" i="1"/>
  <c r="B49" i="1"/>
  <c r="B50" i="1"/>
  <c r="C50" i="1"/>
  <c r="B51" i="1"/>
  <c r="B52" i="1"/>
  <c r="B53" i="1"/>
  <c r="B54" i="1"/>
  <c r="B55" i="1"/>
  <c r="B56" i="1"/>
  <c r="C56" i="1"/>
  <c r="B57" i="1"/>
  <c r="B58" i="1"/>
  <c r="C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C89" i="1"/>
  <c r="B90" i="1"/>
  <c r="B91" i="1"/>
  <c r="C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C104" i="1"/>
  <c r="B105" i="1"/>
  <c r="B106" i="1"/>
  <c r="B107" i="1"/>
  <c r="B108" i="1"/>
</calcChain>
</file>

<file path=xl/sharedStrings.xml><?xml version="1.0" encoding="utf-8"?>
<sst xmlns="http://schemas.openxmlformats.org/spreadsheetml/2006/main" count="103" uniqueCount="20">
  <si>
    <t>ΠΛΗΡΩΣΗ ΘΕΣΕΩΝ ΜΕ ΣΕΙΡΑ ΠΡΟΤΕΡΑΙΟΤΗΤΑΣ (ΑΡΘΡΟ 18/Ν. 2190/1994) ΠΡΟΚΗΡΥΞΗ 9Κ/2022/07/12/2022</t>
  </si>
  <si>
    <t>Κ Α Τ Α Σ Τ Α Σ Η    Α Π Ο Ρ Ρ Ι Π Τ Ε Ω Ν</t>
  </si>
  <si>
    <t>ΤΕΧΝΟΛΟΓΙΚΗΣ ΕΚΠΑΙΔΕΥΣΗΣ (ΤΕ)</t>
  </si>
  <si>
    <t>Α/Α</t>
  </si>
  <si>
    <t>Α.Μ. ΥΠΟΨΗΦΙΟΥ</t>
  </si>
  <si>
    <t>ΑΙΤΙΟΛΟΓΙΑ ΑΠΟΡΡΙΨΗΣ</t>
  </si>
  <si>
    <t>ΜΗ ΚΑΤΑΒΟΛΗ ΠΑΡΑΒΟΛΟΥ</t>
  </si>
  <si>
    <t>005, 006, 007, 008</t>
  </si>
  <si>
    <t>005, 007, 008</t>
  </si>
  <si>
    <t>ΜΗ ΥΠΟΒΟΛΗ ΔΙΚΑΙΟΛΟΓΗΤΙΚΩΝ</t>
  </si>
  <si>
    <t>ΜΗ ΥΠΟΒΟΛΗ ΑΠΟΔΕΚΤΟΥ, ΣΥΜΦΩΝΑ ΜΕ ΤΗΝ ΠΡΟΚΗΡΥΞΗ, ΒΑΣΙΚΟΥ ΤΙΤΛΟΥ ΣΠΟΥΔΩΝ (ΕΛΛΕΙΨΗ ΤΙΤΛΟΥ)</t>
  </si>
  <si>
    <t>006, 007, 008</t>
  </si>
  <si>
    <t>001, 002</t>
  </si>
  <si>
    <t>005, 007</t>
  </si>
  <si>
    <t>ΕΛΛΕΙΨΗ ΤΙΤΛΟΥ</t>
  </si>
  <si>
    <t>006, 008</t>
  </si>
  <si>
    <t>005, 006, 008</t>
  </si>
  <si>
    <t>ΕΛΛΕΙΨΗ ΤΙΤΛΟΥ, 007, 008, 011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</si>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</sst>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"00251660"</f>
        <v>00251660</v>
      </c>
      <c r="C7" t="s">
        <v>6</v>
      </c>
    </row>
    <row r="8" spans="1:3" x14ac:dyDescent="0.25">
      <c r="A8">
        <v>2</v>
      </c>
      <c r="B8" t="str">
        <f>"00198497"</f>
        <v>00198497</v>
      </c>
      <c r="C8" t="s">
        <v>7</v>
      </c>
    </row>
    <row r="9" spans="1:3" x14ac:dyDescent="0.25">
      <c r="A9">
        <v>3</v>
      </c>
      <c r="B9" t="str">
        <f>"201411003144"</f>
        <v>201411003144</v>
      </c>
      <c r="C9" t="s">
        <v>8</v>
      </c>
    </row>
    <row r="10" spans="1:3" x14ac:dyDescent="0.25">
      <c r="A10">
        <v>4</v>
      </c>
      <c r="B10" t="str">
        <f>"201401000317"</f>
        <v>201401000317</v>
      </c>
      <c r="C10" t="s">
        <v>7</v>
      </c>
    </row>
    <row r="11" spans="1:3" x14ac:dyDescent="0.25">
      <c r="A11">
        <v>5</v>
      </c>
      <c r="B11" t="str">
        <f>"00933173"</f>
        <v>00933173</v>
      </c>
      <c r="C11" t="s">
        <v>9</v>
      </c>
    </row>
    <row r="12" spans="1:3" x14ac:dyDescent="0.25">
      <c r="A12">
        <v>6</v>
      </c>
      <c r="B12" t="str">
        <f>"00465596"</f>
        <v>00465596</v>
      </c>
      <c r="C12" t="s">
        <v>9</v>
      </c>
    </row>
    <row r="13" spans="1:3" x14ac:dyDescent="0.25">
      <c r="A13">
        <v>7</v>
      </c>
      <c r="B13" t="str">
        <f>"00111885"</f>
        <v>00111885</v>
      </c>
      <c r="C13" t="s">
        <v>9</v>
      </c>
    </row>
    <row r="14" spans="1:3" x14ac:dyDescent="0.25">
      <c r="A14">
        <v>8</v>
      </c>
      <c r="B14" t="str">
        <f>"00505735"</f>
        <v>00505735</v>
      </c>
      <c r="C14" t="s">
        <v>7</v>
      </c>
    </row>
    <row r="15" spans="1:3" x14ac:dyDescent="0.25">
      <c r="A15">
        <v>9</v>
      </c>
      <c r="B15" t="str">
        <f>"200812000817"</f>
        <v>200812000817</v>
      </c>
      <c r="C15" t="s">
        <v>7</v>
      </c>
    </row>
    <row r="16" spans="1:3" x14ac:dyDescent="0.25">
      <c r="A16">
        <v>10</v>
      </c>
      <c r="B16" t="str">
        <f>"00076108"</f>
        <v>00076108</v>
      </c>
      <c r="C16" t="s">
        <v>10</v>
      </c>
    </row>
    <row r="17" spans="1:3" x14ac:dyDescent="0.25">
      <c r="A17">
        <v>11</v>
      </c>
      <c r="B17" t="str">
        <f>"201402010927"</f>
        <v>201402010927</v>
      </c>
      <c r="C17" t="s">
        <v>9</v>
      </c>
    </row>
    <row r="18" spans="1:3" x14ac:dyDescent="0.25">
      <c r="A18">
        <v>12</v>
      </c>
      <c r="B18" t="str">
        <f>"00490903"</f>
        <v>00490903</v>
      </c>
      <c r="C18" t="s">
        <v>9</v>
      </c>
    </row>
    <row r="19" spans="1:3" x14ac:dyDescent="0.25">
      <c r="A19">
        <v>13</v>
      </c>
      <c r="B19" t="str">
        <f>"00111759"</f>
        <v>00111759</v>
      </c>
      <c r="C19" t="s">
        <v>7</v>
      </c>
    </row>
    <row r="20" spans="1:3" x14ac:dyDescent="0.25">
      <c r="A20">
        <v>14</v>
      </c>
      <c r="B20" t="str">
        <f>"201405000711"</f>
        <v>201405000711</v>
      </c>
      <c r="C20" t="s">
        <v>9</v>
      </c>
    </row>
    <row r="21" spans="1:3" x14ac:dyDescent="0.25">
      <c r="A21">
        <v>15</v>
      </c>
      <c r="B21" t="str">
        <f>"201401002349"</f>
        <v>201401002349</v>
      </c>
      <c r="C21" t="s">
        <v>9</v>
      </c>
    </row>
    <row r="22" spans="1:3" x14ac:dyDescent="0.25">
      <c r="A22">
        <v>16</v>
      </c>
      <c r="B22" t="str">
        <f>"201406012167"</f>
        <v>201406012167</v>
      </c>
      <c r="C22" t="s">
        <v>9</v>
      </c>
    </row>
    <row r="23" spans="1:3" x14ac:dyDescent="0.25">
      <c r="A23">
        <v>17</v>
      </c>
      <c r="B23" t="str">
        <f>"201402007535"</f>
        <v>201402007535</v>
      </c>
      <c r="C23" t="s">
        <v>11</v>
      </c>
    </row>
    <row r="24" spans="1:3" x14ac:dyDescent="0.25">
      <c r="A24">
        <v>18</v>
      </c>
      <c r="B24" t="str">
        <f>"201511022875"</f>
        <v>201511022875</v>
      </c>
      <c r="C24" t="s">
        <v>9</v>
      </c>
    </row>
    <row r="25" spans="1:3" x14ac:dyDescent="0.25">
      <c r="A25">
        <v>19</v>
      </c>
      <c r="B25" t="str">
        <f>"201412002061"</f>
        <v>201412002061</v>
      </c>
      <c r="C25" t="s">
        <v>7</v>
      </c>
    </row>
    <row r="26" spans="1:3" x14ac:dyDescent="0.25">
      <c r="A26">
        <v>20</v>
      </c>
      <c r="B26" t="str">
        <f>"00787969"</f>
        <v>00787969</v>
      </c>
      <c r="C26" t="s">
        <v>9</v>
      </c>
    </row>
    <row r="27" spans="1:3" x14ac:dyDescent="0.25">
      <c r="A27">
        <v>21</v>
      </c>
      <c r="B27" t="str">
        <f>"201405001053"</f>
        <v>201405001053</v>
      </c>
      <c r="C27" t="s">
        <v>9</v>
      </c>
    </row>
    <row r="28" spans="1:3" x14ac:dyDescent="0.25">
      <c r="A28">
        <v>22</v>
      </c>
      <c r="B28" t="str">
        <f>"00782719"</f>
        <v>00782719</v>
      </c>
      <c r="C28" t="s">
        <v>12</v>
      </c>
    </row>
    <row r="29" spans="1:3" x14ac:dyDescent="0.25">
      <c r="A29">
        <v>23</v>
      </c>
      <c r="B29" t="str">
        <f>"00872050"</f>
        <v>00872050</v>
      </c>
      <c r="C29" t="str">
        <f>"001"</f>
        <v>001</v>
      </c>
    </row>
    <row r="30" spans="1:3" x14ac:dyDescent="0.25">
      <c r="A30">
        <v>24</v>
      </c>
      <c r="B30" t="str">
        <f>"201402004280"</f>
        <v>201402004280</v>
      </c>
      <c r="C30" t="s">
        <v>9</v>
      </c>
    </row>
    <row r="31" spans="1:3" x14ac:dyDescent="0.25">
      <c r="A31">
        <v>25</v>
      </c>
      <c r="B31" t="str">
        <f>"00787304"</f>
        <v>00787304</v>
      </c>
      <c r="C31" t="s">
        <v>9</v>
      </c>
    </row>
    <row r="32" spans="1:3" x14ac:dyDescent="0.25">
      <c r="A32">
        <v>26</v>
      </c>
      <c r="B32" t="str">
        <f>"00220131"</f>
        <v>00220131</v>
      </c>
      <c r="C32" t="s">
        <v>7</v>
      </c>
    </row>
    <row r="33" spans="1:3" x14ac:dyDescent="0.25">
      <c r="A33">
        <v>27</v>
      </c>
      <c r="B33" t="str">
        <f>"00933477"</f>
        <v>00933477</v>
      </c>
      <c r="C33" t="s">
        <v>6</v>
      </c>
    </row>
    <row r="34" spans="1:3" x14ac:dyDescent="0.25">
      <c r="A34">
        <v>28</v>
      </c>
      <c r="B34" t="str">
        <f>"200802000997"</f>
        <v>200802000997</v>
      </c>
      <c r="C34" t="s">
        <v>9</v>
      </c>
    </row>
    <row r="35" spans="1:3" x14ac:dyDescent="0.25">
      <c r="A35">
        <v>29</v>
      </c>
      <c r="B35" t="str">
        <f>"00778223"</f>
        <v>00778223</v>
      </c>
      <c r="C35" t="s">
        <v>7</v>
      </c>
    </row>
    <row r="36" spans="1:3" x14ac:dyDescent="0.25">
      <c r="A36">
        <v>30</v>
      </c>
      <c r="B36" t="str">
        <f>"00660848"</f>
        <v>00660848</v>
      </c>
      <c r="C36" t="s">
        <v>9</v>
      </c>
    </row>
    <row r="37" spans="1:3" x14ac:dyDescent="0.25">
      <c r="A37">
        <v>31</v>
      </c>
      <c r="B37" t="str">
        <f>"00250520"</f>
        <v>00250520</v>
      </c>
      <c r="C37" t="s">
        <v>9</v>
      </c>
    </row>
    <row r="38" spans="1:3" x14ac:dyDescent="0.25">
      <c r="A38">
        <v>32</v>
      </c>
      <c r="B38" t="str">
        <f>"00626238"</f>
        <v>00626238</v>
      </c>
      <c r="C38" t="s">
        <v>9</v>
      </c>
    </row>
    <row r="39" spans="1:3" x14ac:dyDescent="0.25">
      <c r="A39">
        <v>33</v>
      </c>
      <c r="B39" t="str">
        <f>"201406011266"</f>
        <v>201406011266</v>
      </c>
      <c r="C39" t="s">
        <v>9</v>
      </c>
    </row>
    <row r="40" spans="1:3" x14ac:dyDescent="0.25">
      <c r="A40">
        <v>34</v>
      </c>
      <c r="B40" t="str">
        <f>"00781548"</f>
        <v>00781548</v>
      </c>
      <c r="C40" t="s">
        <v>13</v>
      </c>
    </row>
    <row r="41" spans="1:3" x14ac:dyDescent="0.25">
      <c r="A41">
        <v>35</v>
      </c>
      <c r="B41" t="str">
        <f>"00111547"</f>
        <v>00111547</v>
      </c>
      <c r="C41" t="s">
        <v>7</v>
      </c>
    </row>
    <row r="42" spans="1:3" x14ac:dyDescent="0.25">
      <c r="A42">
        <v>36</v>
      </c>
      <c r="B42" t="str">
        <f>"00492044"</f>
        <v>00492044</v>
      </c>
      <c r="C42" t="s">
        <v>9</v>
      </c>
    </row>
    <row r="43" spans="1:3" x14ac:dyDescent="0.25">
      <c r="A43">
        <v>37</v>
      </c>
      <c r="B43" t="str">
        <f>"200805000754"</f>
        <v>200805000754</v>
      </c>
      <c r="C43" t="s">
        <v>9</v>
      </c>
    </row>
    <row r="44" spans="1:3" x14ac:dyDescent="0.25">
      <c r="A44">
        <v>38</v>
      </c>
      <c r="B44" t="str">
        <f>"00092836"</f>
        <v>00092836</v>
      </c>
      <c r="C44" t="s">
        <v>7</v>
      </c>
    </row>
    <row r="45" spans="1:3" x14ac:dyDescent="0.25">
      <c r="A45">
        <v>39</v>
      </c>
      <c r="B45" t="str">
        <f>"201411000369"</f>
        <v>201411000369</v>
      </c>
      <c r="C45" t="str">
        <f>"002"</f>
        <v>002</v>
      </c>
    </row>
    <row r="46" spans="1:3" x14ac:dyDescent="0.25">
      <c r="A46">
        <v>40</v>
      </c>
      <c r="B46" t="str">
        <f>"00772655"</f>
        <v>00772655</v>
      </c>
      <c r="C46" t="s">
        <v>10</v>
      </c>
    </row>
    <row r="47" spans="1:3" x14ac:dyDescent="0.25">
      <c r="A47">
        <v>41</v>
      </c>
      <c r="B47" t="str">
        <f>"00851951"</f>
        <v>00851951</v>
      </c>
      <c r="C47" t="s">
        <v>10</v>
      </c>
    </row>
    <row r="48" spans="1:3" x14ac:dyDescent="0.25">
      <c r="A48">
        <v>42</v>
      </c>
      <c r="B48" t="str">
        <f>"201511037737"</f>
        <v>201511037737</v>
      </c>
      <c r="C48" t="s">
        <v>9</v>
      </c>
    </row>
    <row r="49" spans="1:3" x14ac:dyDescent="0.25">
      <c r="A49">
        <v>43</v>
      </c>
      <c r="B49" t="str">
        <f>"200801005016"</f>
        <v>200801005016</v>
      </c>
      <c r="C49" t="s">
        <v>10</v>
      </c>
    </row>
    <row r="50" spans="1:3" x14ac:dyDescent="0.25">
      <c r="A50">
        <v>44</v>
      </c>
      <c r="B50" t="str">
        <f>"00036266"</f>
        <v>00036266</v>
      </c>
      <c r="C50" t="str">
        <f>"002"</f>
        <v>002</v>
      </c>
    </row>
    <row r="51" spans="1:3" x14ac:dyDescent="0.25">
      <c r="A51">
        <v>45</v>
      </c>
      <c r="B51" t="str">
        <f>"00593276"</f>
        <v>00593276</v>
      </c>
      <c r="C51" t="s">
        <v>7</v>
      </c>
    </row>
    <row r="52" spans="1:3" x14ac:dyDescent="0.25">
      <c r="A52">
        <v>46</v>
      </c>
      <c r="B52" t="str">
        <f>"00934534"</f>
        <v>00934534</v>
      </c>
      <c r="C52" t="s">
        <v>6</v>
      </c>
    </row>
    <row r="53" spans="1:3" x14ac:dyDescent="0.25">
      <c r="A53">
        <v>47</v>
      </c>
      <c r="B53" t="str">
        <f>"00925987"</f>
        <v>00925987</v>
      </c>
      <c r="C53" t="s">
        <v>9</v>
      </c>
    </row>
    <row r="54" spans="1:3" x14ac:dyDescent="0.25">
      <c r="A54">
        <v>48</v>
      </c>
      <c r="B54" t="str">
        <f>"00557969"</f>
        <v>00557969</v>
      </c>
      <c r="C54" t="s">
        <v>9</v>
      </c>
    </row>
    <row r="55" spans="1:3" x14ac:dyDescent="0.25">
      <c r="A55">
        <v>49</v>
      </c>
      <c r="B55" t="str">
        <f>"00798476"</f>
        <v>00798476</v>
      </c>
      <c r="C55" t="s">
        <v>7</v>
      </c>
    </row>
    <row r="56" spans="1:3" x14ac:dyDescent="0.25">
      <c r="A56">
        <v>50</v>
      </c>
      <c r="B56" t="str">
        <f>"00106973"</f>
        <v>00106973</v>
      </c>
      <c r="C56" t="str">
        <f>"007"</f>
        <v>007</v>
      </c>
    </row>
    <row r="57" spans="1:3" x14ac:dyDescent="0.25">
      <c r="A57">
        <v>51</v>
      </c>
      <c r="B57" t="str">
        <f>"00473013"</f>
        <v>00473013</v>
      </c>
      <c r="C57" t="s">
        <v>7</v>
      </c>
    </row>
    <row r="58" spans="1:3" x14ac:dyDescent="0.25">
      <c r="A58">
        <v>52</v>
      </c>
      <c r="B58" t="str">
        <f>"00260130"</f>
        <v>00260130</v>
      </c>
      <c r="C58" t="str">
        <f>"007"</f>
        <v>007</v>
      </c>
    </row>
    <row r="59" spans="1:3" x14ac:dyDescent="0.25">
      <c r="A59">
        <v>53</v>
      </c>
      <c r="B59" t="str">
        <f>"00194049"</f>
        <v>00194049</v>
      </c>
      <c r="C59" t="s">
        <v>9</v>
      </c>
    </row>
    <row r="60" spans="1:3" x14ac:dyDescent="0.25">
      <c r="A60">
        <v>54</v>
      </c>
      <c r="B60" t="str">
        <f>"201604003265"</f>
        <v>201604003265</v>
      </c>
      <c r="C60" t="s">
        <v>6</v>
      </c>
    </row>
    <row r="61" spans="1:3" x14ac:dyDescent="0.25">
      <c r="A61">
        <v>55</v>
      </c>
      <c r="B61" t="str">
        <f>"00287802"</f>
        <v>00287802</v>
      </c>
      <c r="C61" t="s">
        <v>7</v>
      </c>
    </row>
    <row r="62" spans="1:3" x14ac:dyDescent="0.25">
      <c r="A62">
        <v>56</v>
      </c>
      <c r="B62" t="str">
        <f>"201401000609"</f>
        <v>201401000609</v>
      </c>
      <c r="C62" t="s">
        <v>9</v>
      </c>
    </row>
    <row r="63" spans="1:3" x14ac:dyDescent="0.25">
      <c r="A63">
        <v>57</v>
      </c>
      <c r="B63" t="str">
        <f>"00765403"</f>
        <v>00765403</v>
      </c>
      <c r="C63" t="s">
        <v>9</v>
      </c>
    </row>
    <row r="64" spans="1:3" x14ac:dyDescent="0.25">
      <c r="A64">
        <v>58</v>
      </c>
      <c r="B64" t="str">
        <f>"00816871"</f>
        <v>00816871</v>
      </c>
      <c r="C64" t="s">
        <v>10</v>
      </c>
    </row>
    <row r="65" spans="1:3" x14ac:dyDescent="0.25">
      <c r="A65">
        <v>59</v>
      </c>
      <c r="B65" t="str">
        <f>"00825377"</f>
        <v>00825377</v>
      </c>
      <c r="C65" t="s">
        <v>8</v>
      </c>
    </row>
    <row r="66" spans="1:3" x14ac:dyDescent="0.25">
      <c r="A66">
        <v>60</v>
      </c>
      <c r="B66" t="str">
        <f>"201406013290"</f>
        <v>201406013290</v>
      </c>
      <c r="C66" t="s">
        <v>9</v>
      </c>
    </row>
    <row r="67" spans="1:3" x14ac:dyDescent="0.25">
      <c r="A67">
        <v>61</v>
      </c>
      <c r="B67" t="str">
        <f>"00331271"</f>
        <v>00331271</v>
      </c>
      <c r="C67" t="s">
        <v>9</v>
      </c>
    </row>
    <row r="68" spans="1:3" x14ac:dyDescent="0.25">
      <c r="A68">
        <v>62</v>
      </c>
      <c r="B68" t="str">
        <f>"00932226"</f>
        <v>00932226</v>
      </c>
      <c r="C68" t="s">
        <v>10</v>
      </c>
    </row>
    <row r="69" spans="1:3" x14ac:dyDescent="0.25">
      <c r="A69">
        <v>63</v>
      </c>
      <c r="B69" t="str">
        <f>"00341107"</f>
        <v>00341107</v>
      </c>
      <c r="C69" t="s">
        <v>7</v>
      </c>
    </row>
    <row r="70" spans="1:3" x14ac:dyDescent="0.25">
      <c r="A70">
        <v>64</v>
      </c>
      <c r="B70" t="str">
        <f>"200802002126"</f>
        <v>200802002126</v>
      </c>
      <c r="C70" t="s">
        <v>10</v>
      </c>
    </row>
    <row r="71" spans="1:3" x14ac:dyDescent="0.25">
      <c r="A71">
        <v>65</v>
      </c>
      <c r="B71" t="str">
        <f>"201304003330"</f>
        <v>201304003330</v>
      </c>
      <c r="C71" t="s">
        <v>9</v>
      </c>
    </row>
    <row r="72" spans="1:3" x14ac:dyDescent="0.25">
      <c r="A72">
        <v>66</v>
      </c>
      <c r="B72" t="str">
        <f>"201604001727"</f>
        <v>201604001727</v>
      </c>
      <c r="C72" t="s">
        <v>10</v>
      </c>
    </row>
    <row r="73" spans="1:3" x14ac:dyDescent="0.25">
      <c r="A73">
        <v>67</v>
      </c>
      <c r="B73" t="str">
        <f>"201506003128"</f>
        <v>201506003128</v>
      </c>
      <c r="C73" t="s">
        <v>14</v>
      </c>
    </row>
    <row r="74" spans="1:3" x14ac:dyDescent="0.25">
      <c r="A74">
        <v>68</v>
      </c>
      <c r="B74" t="str">
        <f>"201406000770"</f>
        <v>201406000770</v>
      </c>
      <c r="C74" t="s">
        <v>15</v>
      </c>
    </row>
    <row r="75" spans="1:3" x14ac:dyDescent="0.25">
      <c r="A75">
        <v>69</v>
      </c>
      <c r="B75" t="str">
        <f>"00786728"</f>
        <v>00786728</v>
      </c>
      <c r="C75" t="s">
        <v>9</v>
      </c>
    </row>
    <row r="76" spans="1:3" x14ac:dyDescent="0.25">
      <c r="A76">
        <v>70</v>
      </c>
      <c r="B76" t="str">
        <f>"00734841"</f>
        <v>00734841</v>
      </c>
      <c r="C76" t="s">
        <v>6</v>
      </c>
    </row>
    <row r="77" spans="1:3" x14ac:dyDescent="0.25">
      <c r="A77">
        <v>71</v>
      </c>
      <c r="B77" t="str">
        <f>"00007320"</f>
        <v>00007320</v>
      </c>
      <c r="C77" t="s">
        <v>9</v>
      </c>
    </row>
    <row r="78" spans="1:3" x14ac:dyDescent="0.25">
      <c r="A78">
        <v>72</v>
      </c>
      <c r="B78" t="str">
        <f>"00027798"</f>
        <v>00027798</v>
      </c>
      <c r="C78" t="s">
        <v>10</v>
      </c>
    </row>
    <row r="79" spans="1:3" x14ac:dyDescent="0.25">
      <c r="A79">
        <v>73</v>
      </c>
      <c r="B79" t="str">
        <f>"00872802"</f>
        <v>00872802</v>
      </c>
      <c r="C79" t="s">
        <v>10</v>
      </c>
    </row>
    <row r="80" spans="1:3" x14ac:dyDescent="0.25">
      <c r="A80">
        <v>74</v>
      </c>
      <c r="B80" t="str">
        <f>"00927622"</f>
        <v>00927622</v>
      </c>
      <c r="C80" t="s">
        <v>9</v>
      </c>
    </row>
    <row r="81" spans="1:3" x14ac:dyDescent="0.25">
      <c r="A81">
        <v>75</v>
      </c>
      <c r="B81" t="str">
        <f>"00005865"</f>
        <v>00005865</v>
      </c>
      <c r="C81" t="s">
        <v>7</v>
      </c>
    </row>
    <row r="82" spans="1:3" x14ac:dyDescent="0.25">
      <c r="A82">
        <v>76</v>
      </c>
      <c r="B82" t="str">
        <f>"00008805"</f>
        <v>00008805</v>
      </c>
      <c r="C82" t="s">
        <v>9</v>
      </c>
    </row>
    <row r="83" spans="1:3" x14ac:dyDescent="0.25">
      <c r="A83">
        <v>77</v>
      </c>
      <c r="B83" t="str">
        <f>"00008985"</f>
        <v>00008985</v>
      </c>
      <c r="C83" t="s">
        <v>7</v>
      </c>
    </row>
    <row r="84" spans="1:3" x14ac:dyDescent="0.25">
      <c r="A84">
        <v>78</v>
      </c>
      <c r="B84" t="str">
        <f>"00080464"</f>
        <v>00080464</v>
      </c>
      <c r="C84" t="s">
        <v>9</v>
      </c>
    </row>
    <row r="85" spans="1:3" x14ac:dyDescent="0.25">
      <c r="A85">
        <v>79</v>
      </c>
      <c r="B85" t="str">
        <f>"201402001435"</f>
        <v>201402001435</v>
      </c>
      <c r="C85" t="s">
        <v>13</v>
      </c>
    </row>
    <row r="86" spans="1:3" x14ac:dyDescent="0.25">
      <c r="A86">
        <v>80</v>
      </c>
      <c r="B86" t="str">
        <f>"00234719"</f>
        <v>00234719</v>
      </c>
      <c r="C86" t="s">
        <v>16</v>
      </c>
    </row>
    <row r="87" spans="1:3" x14ac:dyDescent="0.25">
      <c r="A87">
        <v>81</v>
      </c>
      <c r="B87" t="str">
        <f>"201402010951"</f>
        <v>201402010951</v>
      </c>
      <c r="C87" t="s">
        <v>9</v>
      </c>
    </row>
    <row r="88" spans="1:3" x14ac:dyDescent="0.25">
      <c r="A88">
        <v>82</v>
      </c>
      <c r="B88" t="str">
        <f>"00008378"</f>
        <v>00008378</v>
      </c>
      <c r="C88" t="s">
        <v>10</v>
      </c>
    </row>
    <row r="89" spans="1:3" x14ac:dyDescent="0.25">
      <c r="A89">
        <v>83</v>
      </c>
      <c r="B89" t="str">
        <f>"00932537"</f>
        <v>00932537</v>
      </c>
      <c r="C89" t="str">
        <f>"002"</f>
        <v>002</v>
      </c>
    </row>
    <row r="90" spans="1:3" x14ac:dyDescent="0.25">
      <c r="A90">
        <v>84</v>
      </c>
      <c r="B90" t="str">
        <f>"00108424"</f>
        <v>00108424</v>
      </c>
      <c r="C90" t="s">
        <v>7</v>
      </c>
    </row>
    <row r="91" spans="1:3" x14ac:dyDescent="0.25">
      <c r="A91">
        <v>85</v>
      </c>
      <c r="B91" t="str">
        <f>"00661248"</f>
        <v>00661248</v>
      </c>
      <c r="C91" t="str">
        <f>"006"</f>
        <v>006</v>
      </c>
    </row>
    <row r="92" spans="1:3" x14ac:dyDescent="0.25">
      <c r="A92">
        <v>86</v>
      </c>
      <c r="B92" t="str">
        <f>"00007828"</f>
        <v>00007828</v>
      </c>
      <c r="C92" t="s">
        <v>10</v>
      </c>
    </row>
    <row r="93" spans="1:3" x14ac:dyDescent="0.25">
      <c r="A93">
        <v>87</v>
      </c>
      <c r="B93" t="str">
        <f>"201406007448"</f>
        <v>201406007448</v>
      </c>
      <c r="C93" t="s">
        <v>7</v>
      </c>
    </row>
    <row r="94" spans="1:3" x14ac:dyDescent="0.25">
      <c r="A94">
        <v>88</v>
      </c>
      <c r="B94" t="str">
        <f>"201402003025"</f>
        <v>201402003025</v>
      </c>
      <c r="C94" t="s">
        <v>7</v>
      </c>
    </row>
    <row r="95" spans="1:3" x14ac:dyDescent="0.25">
      <c r="A95">
        <v>89</v>
      </c>
      <c r="B95" t="str">
        <f>"201601000845"</f>
        <v>201601000845</v>
      </c>
      <c r="C95" t="s">
        <v>9</v>
      </c>
    </row>
    <row r="96" spans="1:3" x14ac:dyDescent="0.25">
      <c r="A96">
        <v>90</v>
      </c>
      <c r="B96" t="str">
        <f>"00899096"</f>
        <v>00899096</v>
      </c>
      <c r="C96" t="s">
        <v>7</v>
      </c>
    </row>
    <row r="97" spans="1:3" x14ac:dyDescent="0.25">
      <c r="A97">
        <v>91</v>
      </c>
      <c r="B97" t="str">
        <f>"201506004066"</f>
        <v>201506004066</v>
      </c>
      <c r="C97" t="s">
        <v>9</v>
      </c>
    </row>
    <row r="98" spans="1:3" x14ac:dyDescent="0.25">
      <c r="A98">
        <v>92</v>
      </c>
      <c r="B98" t="str">
        <f>"00489880"</f>
        <v>00489880</v>
      </c>
      <c r="C98" t="s">
        <v>7</v>
      </c>
    </row>
    <row r="99" spans="1:3" x14ac:dyDescent="0.25">
      <c r="A99">
        <v>93</v>
      </c>
      <c r="B99" t="str">
        <f>"201406003714"</f>
        <v>201406003714</v>
      </c>
      <c r="C99" t="s">
        <v>6</v>
      </c>
    </row>
    <row r="100" spans="1:3" x14ac:dyDescent="0.25">
      <c r="A100">
        <v>94</v>
      </c>
      <c r="B100" t="str">
        <f>"201205000074"</f>
        <v>201205000074</v>
      </c>
      <c r="C100" t="s">
        <v>9</v>
      </c>
    </row>
    <row r="101" spans="1:3" x14ac:dyDescent="0.25">
      <c r="A101">
        <v>95</v>
      </c>
      <c r="B101" t="str">
        <f>"00927820"</f>
        <v>00927820</v>
      </c>
      <c r="C101" t="s">
        <v>9</v>
      </c>
    </row>
    <row r="102" spans="1:3" x14ac:dyDescent="0.25">
      <c r="A102">
        <v>96</v>
      </c>
      <c r="B102" t="str">
        <f>"00434016"</f>
        <v>00434016</v>
      </c>
      <c r="C102" t="s">
        <v>9</v>
      </c>
    </row>
    <row r="103" spans="1:3" x14ac:dyDescent="0.25">
      <c r="A103">
        <v>97</v>
      </c>
      <c r="B103" t="str">
        <f>"201410005798"</f>
        <v>201410005798</v>
      </c>
      <c r="C103" t="s">
        <v>10</v>
      </c>
    </row>
    <row r="104" spans="1:3" x14ac:dyDescent="0.25">
      <c r="A104">
        <v>98</v>
      </c>
      <c r="B104" t="str">
        <f>"201511035406"</f>
        <v>201511035406</v>
      </c>
      <c r="C104" t="str">
        <f>"011"</f>
        <v>011</v>
      </c>
    </row>
    <row r="105" spans="1:3" x14ac:dyDescent="0.25">
      <c r="A105">
        <v>99</v>
      </c>
      <c r="B105" t="str">
        <f>"00606718"</f>
        <v>00606718</v>
      </c>
      <c r="C105" t="s">
        <v>9</v>
      </c>
    </row>
    <row r="106" spans="1:3" x14ac:dyDescent="0.25">
      <c r="A106">
        <v>100</v>
      </c>
      <c r="B106" t="str">
        <f>"00157466"</f>
        <v>00157466</v>
      </c>
      <c r="C106" t="s">
        <v>9</v>
      </c>
    </row>
    <row r="107" spans="1:3" x14ac:dyDescent="0.25">
      <c r="A107">
        <v>101</v>
      </c>
      <c r="B107" t="str">
        <f>"00025539"</f>
        <v>00025539</v>
      </c>
      <c r="C107" t="s">
        <v>7</v>
      </c>
    </row>
    <row r="108" spans="1:3" x14ac:dyDescent="0.25">
      <c r="A108">
        <v>102</v>
      </c>
      <c r="B108" t="str">
        <f>"201512001927"</f>
        <v>201512001927</v>
      </c>
      <c r="C108" t="s">
        <v>17</v>
      </c>
    </row>
    <row r="111" spans="1:3" x14ac:dyDescent="0.25">
      <c r="A111" t="s">
        <v>18</v>
      </c>
    </row>
    <row r="112" spans="1:3" x14ac:dyDescent="0.25">
      <c r="A112" t="s">
        <v>19</v>
      </c>
    </row>
    <row r="113" spans="1:1" x14ac:dyDescent="0.25">
      <c r="A11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9Κ_2022_ΤΕ_ΑΠΟΡΡΙΠΤΕΟΙ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2024-03-07T07:26:59Z</dcterms:created>
  <dcterms:modified xsi:type="dcterms:W3CDTF">2024-03-07T07:26:59Z</dcterms:modified>
</cp:coreProperties>
</file>